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5年朔城区绿化占地补偿资金（西山生态建设事务中心）_20" sheetId="1" r:id="rId1"/>
    <sheet name="字典sheet" sheetId="2" state="hidden" r:id="rId2"/>
    <sheet name="sheet2" sheetId="3" state="hidden" r:id="rId3"/>
    <sheet name="sheet3" sheetId="4" state="hidden" r:id="rId4"/>
    <sheet name="sheet4" sheetId="5" state="hidden" r:id="rId5"/>
  </sheets>
  <definedNames>
    <definedName name="dict4">字典sheet!$E$1:$E$22</definedName>
    <definedName name="dict5">字典sheet!$F$1:$F$2</definedName>
    <definedName name="朔州市">sheet2!$A$1:$A$1</definedName>
    <definedName name="朔城区">sheet3!$A$1:$P$1</definedName>
    <definedName name="南榆林乡">sheet4!$A$1:$S$1</definedName>
    <definedName name="文远街道">sheet4!$A$2:$D$2</definedName>
    <definedName name="神头镇">sheet4!$A$3:$AA$3</definedName>
    <definedName name="张蔡庄乡">sheet4!$A$4:$O$4</definedName>
    <definedName name="贾庄乡">sheet4!$A$5:$X$5</definedName>
    <definedName name="滋润乡">sheet4!$A$6:$V$6</definedName>
    <definedName name="北城街道">sheet4!$A$7:$L$7</definedName>
    <definedName name="北旺庄街道">sheet4!$A$8:$AE$8</definedName>
    <definedName name="南城街道">sheet4!$A$9:$O$9</definedName>
    <definedName name="沙塄河乡">sheet4!$A$10:$P$10</definedName>
    <definedName name="红旗牧场">sheet4!$A$11:$D$11</definedName>
    <definedName name="窑子头乡">sheet4!$A$12:$Q$12</definedName>
    <definedName name="神头街道">sheet4!$A$13:$F$13</definedName>
    <definedName name="小平易乡">sheet4!$A$14:$Q$14</definedName>
    <definedName name="下团堡乡">sheet4!$A$15:$AA$15</definedName>
    <definedName name="利民镇">sheet4!$A$16:$O$16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<sst xmlns="http://schemas.openxmlformats.org/spreadsheetml/2006/main" count="463" uniqueCount="357">
  <si>
    <r>
      <rPr>
        <b/>
        <sz val="20"/>
        <rFont val="Frozen"/>
        <charset val="134"/>
      </rPr>
      <t>2024</t>
    </r>
    <r>
      <rPr>
        <b/>
        <sz val="20"/>
        <rFont val="宋体"/>
        <charset val="134"/>
      </rPr>
      <t>年度——</t>
    </r>
    <r>
      <rPr>
        <b/>
        <sz val="20"/>
        <rFont val="Frozen"/>
        <charset val="134"/>
      </rPr>
      <t>2025</t>
    </r>
    <r>
      <rPr>
        <b/>
        <sz val="20"/>
        <rFont val="宋体"/>
        <charset val="134"/>
      </rPr>
      <t>年度朔城区绿化占地补偿资金（沙塄河乡）</t>
    </r>
  </si>
  <si>
    <t>2025年朔城区绿化占地补偿资金（西山生态建设事务中心）_2025</t>
  </si>
  <si>
    <t>姓名*(必填项)</t>
  </si>
  <si>
    <t>市*(必填项)</t>
  </si>
  <si>
    <t>县(区)*(必填项)</t>
  </si>
  <si>
    <t>乡(镇)*(必填项)</t>
  </si>
  <si>
    <t>村*(必填项)</t>
  </si>
  <si>
    <t>补贴标准*(必填项)</t>
  </si>
  <si>
    <t>补贴面积</t>
  </si>
  <si>
    <t>备注</t>
  </si>
  <si>
    <t>绿化占地补偿面积</t>
  </si>
  <si>
    <t>补贴金额*(必填项)</t>
  </si>
  <si>
    <t>郝元信</t>
  </si>
  <si>
    <t>朔州市</t>
  </si>
  <si>
    <t>朔城区</t>
  </si>
  <si>
    <t>沙塄河乡</t>
  </si>
  <si>
    <t>王万庄村</t>
  </si>
  <si>
    <t>黄家窑村（2年）</t>
  </si>
  <si>
    <t>郝元科</t>
  </si>
  <si>
    <t>王振明</t>
  </si>
  <si>
    <t>赵荣</t>
  </si>
  <si>
    <t>390/800</t>
  </si>
  <si>
    <t>黄家窑村（2年）               绿化0.45*390=175.5元*2=351元
防火通道0.15*800=120元*2=240元</t>
  </si>
  <si>
    <t>郝元慧</t>
  </si>
  <si>
    <t>黄家窑村（2年）                                               绿化1*390=390元*2=780元
防火通道2*800=1600元*2=3200元</t>
  </si>
  <si>
    <t>郝元俊</t>
  </si>
  <si>
    <t>王新存</t>
  </si>
  <si>
    <t>王振业</t>
  </si>
  <si>
    <t>聂引弟</t>
  </si>
  <si>
    <t>郝浩</t>
  </si>
  <si>
    <t xml:space="preserve">黄家窑村（2年）
绿化0.5*390=195元*2=390元                                                 防火通道0.48*800=384元*2=768元                                                   </t>
  </si>
  <si>
    <t>安良佑</t>
  </si>
  <si>
    <t>郝元吕</t>
  </si>
  <si>
    <t>黄家窑村（2年）
绿化1*390=390元*2=780元      
防火通道0.5*800=400元*2=800元</t>
  </si>
  <si>
    <t>张军军</t>
  </si>
  <si>
    <t>石城庄村</t>
  </si>
  <si>
    <t>南坪村（2年）</t>
  </si>
  <si>
    <t>马亮</t>
  </si>
  <si>
    <t>南坪村（2年）                    绿化4.7亩*390=1833元*2=3666元    防火通道1.9亩*800=1520元*2=3040元</t>
  </si>
  <si>
    <t>马森</t>
  </si>
  <si>
    <t>张占国</t>
  </si>
  <si>
    <t>南坪村（2年）
绿化3.5亩*390=1365元*2=2730元    
防火通道1.2亩*800=960元*2=1920元</t>
  </si>
  <si>
    <t>马改秀</t>
  </si>
  <si>
    <t>圪塔峰村</t>
  </si>
  <si>
    <t>（2年）</t>
  </si>
  <si>
    <t>赵志山</t>
  </si>
  <si>
    <t>韩爱文</t>
  </si>
  <si>
    <t>郝希贵</t>
  </si>
  <si>
    <t>下石碣峪村</t>
  </si>
  <si>
    <t>闫红</t>
  </si>
  <si>
    <t>合计</t>
  </si>
  <si>
    <t>中国银行</t>
  </si>
  <si>
    <t>男</t>
  </si>
  <si>
    <t>建设银行</t>
  </si>
  <si>
    <t>女</t>
  </si>
  <si>
    <t>工商银行</t>
  </si>
  <si>
    <t>农信社(农商银行)</t>
  </si>
  <si>
    <t>农业银行</t>
  </si>
  <si>
    <t>交通银行</t>
  </si>
  <si>
    <t>中信银行</t>
  </si>
  <si>
    <t>邮政银行</t>
  </si>
  <si>
    <t>山西银行</t>
  </si>
  <si>
    <t>晋商银行</t>
  </si>
  <si>
    <t>汾西亿通银行</t>
  </si>
  <si>
    <t>招商银行</t>
  </si>
  <si>
    <t>兴业银行</t>
  </si>
  <si>
    <t>民生银行</t>
  </si>
  <si>
    <t>浦发银行</t>
  </si>
  <si>
    <t>光大银行</t>
  </si>
  <si>
    <t>华夏银行</t>
  </si>
  <si>
    <t>广发银行</t>
  </si>
  <si>
    <t>平安银行</t>
  </si>
  <si>
    <t>华丰村镇银行</t>
  </si>
  <si>
    <t>怀仁县慧融村镇银行股份有限公司</t>
  </si>
  <si>
    <t>太谷兴泰村镇银行</t>
  </si>
  <si>
    <t>北城街道</t>
  </si>
  <si>
    <t>南城街道</t>
  </si>
  <si>
    <t>神头街道</t>
  </si>
  <si>
    <t>北旺庄街道</t>
  </si>
  <si>
    <t>神头镇</t>
  </si>
  <si>
    <t>利民镇</t>
  </si>
  <si>
    <t>下团堡乡</t>
  </si>
  <si>
    <t>小平易乡</t>
  </si>
  <si>
    <t>滋润乡</t>
  </si>
  <si>
    <t>南榆林乡</t>
  </si>
  <si>
    <t>贾庄乡</t>
  </si>
  <si>
    <t>窑子头乡</t>
  </si>
  <si>
    <t>张蔡庄乡</t>
  </si>
  <si>
    <t>红旗牧场</t>
  </si>
  <si>
    <t>文远街道</t>
  </si>
  <si>
    <t>西村</t>
  </si>
  <si>
    <t>辛寨村</t>
  </si>
  <si>
    <t>牛圈梁村</t>
  </si>
  <si>
    <t>南辛寨村</t>
  </si>
  <si>
    <t>南磨石村</t>
  </si>
  <si>
    <t>下疃村</t>
  </si>
  <si>
    <t>大莲花村</t>
  </si>
  <si>
    <t>神武村</t>
  </si>
  <si>
    <t>青钟村</t>
  </si>
  <si>
    <t>徐村</t>
  </si>
  <si>
    <t>野猪窊村</t>
  </si>
  <si>
    <t>王化庄村</t>
  </si>
  <si>
    <t>梁地村</t>
  </si>
  <si>
    <t>东梁窊村</t>
  </si>
  <si>
    <t>白庄村</t>
  </si>
  <si>
    <t>楼子坝村</t>
  </si>
  <si>
    <t>东村</t>
  </si>
  <si>
    <t>南辛庄村</t>
  </si>
  <si>
    <t>北辛庄村</t>
  </si>
  <si>
    <t>民福街中心社区</t>
  </si>
  <si>
    <t>平朔中心社区</t>
  </si>
  <si>
    <t>经开南中心社区</t>
  </si>
  <si>
    <t>经开北中心社区</t>
  </si>
  <si>
    <t>小泊村</t>
  </si>
  <si>
    <t>吴佑庄村</t>
  </si>
  <si>
    <t>东神头村</t>
  </si>
  <si>
    <t>神西村</t>
  </si>
  <si>
    <t>毛道村</t>
  </si>
  <si>
    <t>西神头村</t>
  </si>
  <si>
    <t>新磨村</t>
  </si>
  <si>
    <t>北邵庄村</t>
  </si>
  <si>
    <t>野场村</t>
  </si>
  <si>
    <t>烟墩村</t>
  </si>
  <si>
    <t>东邵庄村</t>
  </si>
  <si>
    <t>西影寺村</t>
  </si>
  <si>
    <t>下西关村</t>
  </si>
  <si>
    <t>郭家窑村</t>
  </si>
  <si>
    <t>大夫庄村</t>
  </si>
  <si>
    <t>红壕头村</t>
  </si>
  <si>
    <t>马跳庄村</t>
  </si>
  <si>
    <t>水磨头村</t>
  </si>
  <si>
    <t>新文村</t>
  </si>
  <si>
    <t>肖西河底村</t>
  </si>
  <si>
    <t>陈西河底村</t>
  </si>
  <si>
    <t>东榆林村</t>
  </si>
  <si>
    <t>沙疃村</t>
  </si>
  <si>
    <t>峪沟村</t>
  </si>
  <si>
    <t>吉庄村</t>
  </si>
  <si>
    <t>马邑村</t>
  </si>
  <si>
    <t>长村</t>
  </si>
  <si>
    <t>张家堡村</t>
  </si>
  <si>
    <t>九圪塔村</t>
  </si>
  <si>
    <t>狼儿村</t>
  </si>
  <si>
    <t>黄儿庄村</t>
  </si>
  <si>
    <t>前村</t>
  </si>
  <si>
    <t>后村</t>
  </si>
  <si>
    <t>张蔡庄村</t>
  </si>
  <si>
    <t>高家庄村</t>
  </si>
  <si>
    <t>峙庄村</t>
  </si>
  <si>
    <t>露明村</t>
  </si>
  <si>
    <t>高于村</t>
  </si>
  <si>
    <t>大虫窝村</t>
  </si>
  <si>
    <t>南西沟村</t>
  </si>
  <si>
    <t>雁家村</t>
  </si>
  <si>
    <t>寇庄村</t>
  </si>
  <si>
    <t>南曹村</t>
  </si>
  <si>
    <t>北曹村</t>
  </si>
  <si>
    <t>朱庄村</t>
  </si>
  <si>
    <t>高升庄村</t>
  </si>
  <si>
    <t>薛家店村</t>
  </si>
  <si>
    <t>薛家庄村</t>
  </si>
  <si>
    <t>老君庙村</t>
  </si>
  <si>
    <t>化庄村</t>
  </si>
  <si>
    <t>辛庄村</t>
  </si>
  <si>
    <t>西小寨村</t>
  </si>
  <si>
    <t>贾庄村</t>
  </si>
  <si>
    <t>太平窑村</t>
  </si>
  <si>
    <t>大岱堡村</t>
  </si>
  <si>
    <t>长润村</t>
  </si>
  <si>
    <t>下水村</t>
  </si>
  <si>
    <t>黄水河村</t>
  </si>
  <si>
    <t>辛村</t>
  </si>
  <si>
    <t>东小寨村</t>
  </si>
  <si>
    <t>里林庄村</t>
  </si>
  <si>
    <t>小坝村</t>
  </si>
  <si>
    <t>计庄村</t>
  </si>
  <si>
    <t>福善庄村</t>
  </si>
  <si>
    <t>小岱堡村</t>
  </si>
  <si>
    <t>乔家梁村</t>
  </si>
  <si>
    <t>王东庄村</t>
  </si>
  <si>
    <t>姚庄村</t>
  </si>
  <si>
    <t>河淋禽村</t>
  </si>
  <si>
    <t>旧营村</t>
  </si>
  <si>
    <t>里沿疃村</t>
  </si>
  <si>
    <t>三家店村</t>
  </si>
  <si>
    <t>永安庄村</t>
  </si>
  <si>
    <t>南西河底村</t>
  </si>
  <si>
    <t>陈庄村</t>
  </si>
  <si>
    <t>夏关城村</t>
  </si>
  <si>
    <t>里仁村</t>
  </si>
  <si>
    <t>下辛庄村</t>
  </si>
  <si>
    <t>五花营村</t>
  </si>
  <si>
    <t>石都庄村</t>
  </si>
  <si>
    <t>新进疃村</t>
  </si>
  <si>
    <t>罗疃村</t>
  </si>
  <si>
    <t>大霍家营村</t>
  </si>
  <si>
    <t>滋润村</t>
  </si>
  <si>
    <t>汴子疃村</t>
  </si>
  <si>
    <t>白圐圙村</t>
  </si>
  <si>
    <t>安子村</t>
  </si>
  <si>
    <t>西郡村</t>
  </si>
  <si>
    <t>开发路中心社区</t>
  </si>
  <si>
    <t>北关路中心社区</t>
  </si>
  <si>
    <t>府南中心社区</t>
  </si>
  <si>
    <t>万和中心社区</t>
  </si>
  <si>
    <t>府西中心社区</t>
  </si>
  <si>
    <t>府东中心社区</t>
  </si>
  <si>
    <t>马邑路中心社区</t>
  </si>
  <si>
    <t>平安中心社区</t>
  </si>
  <si>
    <t>敬德中心社区</t>
  </si>
  <si>
    <t>西兴街中心社区</t>
  </si>
  <si>
    <t>北关社区</t>
  </si>
  <si>
    <t>小村</t>
  </si>
  <si>
    <t>振华中心社区</t>
  </si>
  <si>
    <t>友谊街中心社区</t>
  </si>
  <si>
    <t>滨河中心社区</t>
  </si>
  <si>
    <t>厚德中心社区</t>
  </si>
  <si>
    <t>京城港中心社区</t>
  </si>
  <si>
    <t>天和美域中心社区</t>
  </si>
  <si>
    <t>奥林中心社区</t>
  </si>
  <si>
    <t>北邢家河社区</t>
  </si>
  <si>
    <t>贺家河社区</t>
  </si>
  <si>
    <t>李家河社区</t>
  </si>
  <si>
    <t>北旺庄村</t>
  </si>
  <si>
    <t>照什八庄村</t>
  </si>
  <si>
    <t>十里铺村</t>
  </si>
  <si>
    <t>张家河村</t>
  </si>
  <si>
    <t>油房头村</t>
  </si>
  <si>
    <t>西什庄村</t>
  </si>
  <si>
    <t>雒儿庄村</t>
  </si>
  <si>
    <t>南泉村</t>
  </si>
  <si>
    <t>新安庄村</t>
  </si>
  <si>
    <t>厦阁村</t>
  </si>
  <si>
    <t>野狐涧村</t>
  </si>
  <si>
    <t>南磨村</t>
  </si>
  <si>
    <t>泥河村</t>
  </si>
  <si>
    <t>曹沙会村</t>
  </si>
  <si>
    <t>七里河村</t>
  </si>
  <si>
    <t>崔家窑村</t>
  </si>
  <si>
    <t>东富院村</t>
  </si>
  <si>
    <t>南邢家河村</t>
  </si>
  <si>
    <t>二十里铺村</t>
  </si>
  <si>
    <t>牛家店村</t>
  </si>
  <si>
    <t>胡家窑村</t>
  </si>
  <si>
    <t>迎宾路中心社区</t>
  </si>
  <si>
    <t>西关街中心社区</t>
  </si>
  <si>
    <t>雁门街中心社区</t>
  </si>
  <si>
    <t>城南中心社区</t>
  </si>
  <si>
    <t>家和苑中心社区</t>
  </si>
  <si>
    <t>金沙中心社区</t>
  </si>
  <si>
    <t>怡家苑中心社区</t>
  </si>
  <si>
    <t>鄯阳西街中心社区</t>
  </si>
  <si>
    <t>水乡湾中心社区</t>
  </si>
  <si>
    <t>南街社区</t>
  </si>
  <si>
    <t>东关村</t>
  </si>
  <si>
    <t>南关村</t>
  </si>
  <si>
    <t>西街村</t>
  </si>
  <si>
    <t>老城中心社区</t>
  </si>
  <si>
    <t>红旗牧场社区</t>
  </si>
  <si>
    <t>扒齿沟村</t>
  </si>
  <si>
    <t>张家嘴村</t>
  </si>
  <si>
    <t>河汇村</t>
  </si>
  <si>
    <t>上沙塄河村</t>
  </si>
  <si>
    <t>下沙塄河村</t>
  </si>
  <si>
    <t>三甲村</t>
  </si>
  <si>
    <t>一半村</t>
  </si>
  <si>
    <t>大涂皋村</t>
  </si>
  <si>
    <t>小涂皋村</t>
  </si>
  <si>
    <t>官地村</t>
  </si>
  <si>
    <t>官井村</t>
  </si>
  <si>
    <t>上石碣峪村</t>
  </si>
  <si>
    <t>一分场</t>
  </si>
  <si>
    <t>二分场</t>
  </si>
  <si>
    <t>三分场</t>
  </si>
  <si>
    <t>四分场</t>
  </si>
  <si>
    <t>丰予村</t>
  </si>
  <si>
    <t>窑子头村</t>
  </si>
  <si>
    <t>瓦窑头村</t>
  </si>
  <si>
    <t>井子洼村</t>
  </si>
  <si>
    <t>上中坡村</t>
  </si>
  <si>
    <t>麻子沟村</t>
  </si>
  <si>
    <t>梨元头村</t>
  </si>
  <si>
    <t>前寨村</t>
  </si>
  <si>
    <t>稻畦村</t>
  </si>
  <si>
    <t>后寨村</t>
  </si>
  <si>
    <t>沙河村</t>
  </si>
  <si>
    <t>青圪塔村</t>
  </si>
  <si>
    <t>西套村</t>
  </si>
  <si>
    <t>裕民村</t>
  </si>
  <si>
    <t>官堡沟村</t>
  </si>
  <si>
    <t>梵王寺村</t>
  </si>
  <si>
    <t>上圪佬村</t>
  </si>
  <si>
    <t>振兴中心社区</t>
  </si>
  <si>
    <t>神苑中心社区</t>
  </si>
  <si>
    <t>三泉湾中心社区</t>
  </si>
  <si>
    <t>大窊村</t>
  </si>
  <si>
    <t>王圐圙村</t>
  </si>
  <si>
    <t>司马泊村</t>
  </si>
  <si>
    <t>林家口村</t>
  </si>
  <si>
    <t>张家口村</t>
  </si>
  <si>
    <t>魏家窑村</t>
  </si>
  <si>
    <t>杨涧村</t>
  </si>
  <si>
    <t>担水沟村</t>
  </si>
  <si>
    <t>祝家庄村</t>
  </si>
  <si>
    <t>耿庄村</t>
  </si>
  <si>
    <t>陡沟村</t>
  </si>
  <si>
    <t>大平易村</t>
  </si>
  <si>
    <t>上泉观村</t>
  </si>
  <si>
    <t>上马石村</t>
  </si>
  <si>
    <t>刘家窑村</t>
  </si>
  <si>
    <t>安庄村</t>
  </si>
  <si>
    <t>木寨村</t>
  </si>
  <si>
    <t>元子河村</t>
  </si>
  <si>
    <t>赵家口村</t>
  </si>
  <si>
    <t>小平易村</t>
  </si>
  <si>
    <t>下窑村</t>
  </si>
  <si>
    <t>刘家口村</t>
  </si>
  <si>
    <t>店坪村</t>
  </si>
  <si>
    <t>沙涧村</t>
  </si>
  <si>
    <t>全武营村</t>
  </si>
  <si>
    <t>小堡村</t>
  </si>
  <si>
    <t>长头村</t>
  </si>
  <si>
    <t>铺上村</t>
  </si>
  <si>
    <t>秋寺院村</t>
  </si>
  <si>
    <t>上庄头村</t>
  </si>
  <si>
    <t>下庄头村</t>
  </si>
  <si>
    <t>峙峪村</t>
  </si>
  <si>
    <t>下磨石沟村</t>
  </si>
  <si>
    <t>李家窑村</t>
  </si>
  <si>
    <t>仓房坪村</t>
  </si>
  <si>
    <t>大禹坪村</t>
  </si>
  <si>
    <t>筷子坪村</t>
  </si>
  <si>
    <t>武家庄村</t>
  </si>
  <si>
    <t>石庄窝村</t>
  </si>
  <si>
    <t>四圣店村</t>
  </si>
  <si>
    <t>孙家嘴村</t>
  </si>
  <si>
    <t>马营堡村</t>
  </si>
  <si>
    <t>上团堡村</t>
  </si>
  <si>
    <t>田家窑村</t>
  </si>
  <si>
    <t>霍庄村</t>
  </si>
  <si>
    <t>上磨石沟村</t>
  </si>
  <si>
    <t>下团堡村</t>
  </si>
  <si>
    <t>东堡村</t>
  </si>
  <si>
    <t>海子堰村</t>
  </si>
  <si>
    <t>赤谷村</t>
  </si>
  <si>
    <t>井儿上村</t>
  </si>
  <si>
    <t>利民堡村</t>
  </si>
  <si>
    <t>安子坪村</t>
  </si>
  <si>
    <t>东庄村</t>
  </si>
  <si>
    <t>口外村</t>
  </si>
  <si>
    <t>东窊村</t>
  </si>
  <si>
    <t>勒马沟村</t>
  </si>
  <si>
    <t>蒋家峪村</t>
  </si>
  <si>
    <t>梁家窑村</t>
  </si>
  <si>
    <t>暖崖村</t>
  </si>
  <si>
    <t>大碓臼沟村</t>
  </si>
  <si>
    <t>东驼梁村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</si>
</sst>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20"/>
      <name val="Frozen"/>
      <charset val="134"/>
    </font>
    <font>
      <b/>
      <sz val="12"/>
      <name val="Frozen"/>
      <charset val="134"/>
    </font>
    <font>
      <sz val="14"/>
      <name val="宋体"/>
      <charset val="134"/>
    </font>
    <font>
      <sz val="14"/>
      <color indexed="8"/>
      <name val="宋体"/>
      <charset val="134"/>
      <scheme val="minor"/>
    </font>
    <font>
      <sz val="14"/>
      <color rgb="FF000000"/>
      <name val="宋体"/>
      <charset val="134"/>
      <scheme val="maj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zoomScale="72" zoomScaleNormal="72" workbookViewId="0">
      <selection activeCell="N12" sqref="N12"/>
    </sheetView>
  </sheetViews>
  <sheetFormatPr defaultColWidth="9" defaultRowHeight="13.5"/>
  <cols>
    <col min="1" max="1" width="10.9333333333333" customWidth="1"/>
    <col min="2" max="2" width="9.89166666666667" customWidth="1"/>
    <col min="3" max="3" width="10.0666666666667" customWidth="1"/>
    <col min="4" max="4" width="11.1083333333333" customWidth="1"/>
    <col min="5" max="5" width="12.15" customWidth="1"/>
    <col min="6" max="6" width="10.5833333333333" customWidth="1"/>
    <col min="7" max="7" width="6.59166666666667" customWidth="1"/>
    <col min="8" max="8" width="40.275" customWidth="1"/>
    <col min="9" max="9" width="10.4166666666667" customWidth="1"/>
    <col min="10" max="10" width="12.5" customWidth="1"/>
    <col min="11" max="11" width="10.375"/>
  </cols>
  <sheetData>
    <row r="1" ht="26.25" spans="1:10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</row>
    <row r="2" ht="53" customHeight="1" spans="1:11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18"/>
    </row>
    <row r="3" ht="25" customHeight="1" spans="1:11">
      <c r="A3" s="4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5">
        <v>800</v>
      </c>
      <c r="G3" s="5">
        <v>5.46</v>
      </c>
      <c r="H3" s="6" t="s">
        <v>17</v>
      </c>
      <c r="I3" s="5">
        <v>5.46</v>
      </c>
      <c r="J3" s="4">
        <f>F3*G3</f>
        <v>4368</v>
      </c>
      <c r="K3" s="19"/>
    </row>
    <row r="4" ht="25" customHeight="1" spans="1:11">
      <c r="A4" s="7" t="s">
        <v>18</v>
      </c>
      <c r="B4" s="8" t="s">
        <v>13</v>
      </c>
      <c r="C4" s="8" t="s">
        <v>14</v>
      </c>
      <c r="D4" s="8" t="s">
        <v>15</v>
      </c>
      <c r="E4" s="8" t="s">
        <v>16</v>
      </c>
      <c r="F4" s="5">
        <v>800</v>
      </c>
      <c r="G4" s="8">
        <v>0.22</v>
      </c>
      <c r="H4" s="6" t="s">
        <v>17</v>
      </c>
      <c r="I4" s="8">
        <v>0.22</v>
      </c>
      <c r="J4" s="4">
        <f>F4*G4</f>
        <v>176</v>
      </c>
      <c r="K4" s="19"/>
    </row>
    <row r="5" ht="25" customHeight="1" spans="1:11">
      <c r="A5" s="7" t="s">
        <v>19</v>
      </c>
      <c r="B5" s="8" t="s">
        <v>13</v>
      </c>
      <c r="C5" s="8" t="s">
        <v>14</v>
      </c>
      <c r="D5" s="8" t="s">
        <v>15</v>
      </c>
      <c r="E5" s="8" t="s">
        <v>16</v>
      </c>
      <c r="F5" s="5">
        <v>800</v>
      </c>
      <c r="G5" s="8">
        <v>0.22</v>
      </c>
      <c r="H5" s="6" t="s">
        <v>17</v>
      </c>
      <c r="I5" s="8">
        <v>0.22</v>
      </c>
      <c r="J5" s="4">
        <f>F5*G5</f>
        <v>176</v>
      </c>
      <c r="K5" s="19"/>
    </row>
    <row r="6" s="1" customFormat="1" ht="63" customHeight="1" spans="1:11">
      <c r="A6" s="7" t="s">
        <v>20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21</v>
      </c>
      <c r="G6" s="9">
        <v>1.2</v>
      </c>
      <c r="H6" s="10" t="s">
        <v>22</v>
      </c>
      <c r="I6" s="9">
        <v>1.2</v>
      </c>
      <c r="J6" s="7">
        <v>591</v>
      </c>
      <c r="K6" s="19"/>
    </row>
    <row r="7" s="1" customFormat="1" ht="61" customHeight="1" spans="1:11">
      <c r="A7" s="7" t="s">
        <v>23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21</v>
      </c>
      <c r="G7" s="9">
        <v>6</v>
      </c>
      <c r="H7" s="10" t="s">
        <v>24</v>
      </c>
      <c r="I7" s="9">
        <v>6</v>
      </c>
      <c r="J7" s="7">
        <v>3980</v>
      </c>
      <c r="K7" s="19"/>
    </row>
    <row r="8" s="1" customFormat="1" ht="25" customHeight="1" spans="1:11">
      <c r="A8" s="7" t="s">
        <v>25</v>
      </c>
      <c r="B8" s="9" t="s">
        <v>13</v>
      </c>
      <c r="C8" s="9" t="s">
        <v>14</v>
      </c>
      <c r="D8" s="9" t="s">
        <v>15</v>
      </c>
      <c r="E8" s="9" t="s">
        <v>16</v>
      </c>
      <c r="F8" s="9">
        <v>390</v>
      </c>
      <c r="G8" s="9">
        <v>2</v>
      </c>
      <c r="H8" s="11" t="s">
        <v>17</v>
      </c>
      <c r="I8" s="9">
        <v>2</v>
      </c>
      <c r="J8" s="7">
        <f>F8*G8</f>
        <v>780</v>
      </c>
      <c r="K8" s="19"/>
    </row>
    <row r="9" s="1" customFormat="1" ht="25" customHeight="1" spans="1:11">
      <c r="A9" s="7" t="s">
        <v>26</v>
      </c>
      <c r="B9" s="9" t="s">
        <v>13</v>
      </c>
      <c r="C9" s="9" t="s">
        <v>14</v>
      </c>
      <c r="D9" s="9" t="s">
        <v>15</v>
      </c>
      <c r="E9" s="9" t="s">
        <v>16</v>
      </c>
      <c r="F9" s="9">
        <v>390</v>
      </c>
      <c r="G9" s="9">
        <v>1</v>
      </c>
      <c r="H9" s="11" t="s">
        <v>17</v>
      </c>
      <c r="I9" s="9">
        <v>1</v>
      </c>
      <c r="J9" s="7">
        <f>F9*G9</f>
        <v>390</v>
      </c>
      <c r="K9" s="19"/>
    </row>
    <row r="10" s="1" customFormat="1" ht="25" customHeight="1" spans="1:11">
      <c r="A10" s="7" t="s">
        <v>27</v>
      </c>
      <c r="B10" s="9" t="s">
        <v>13</v>
      </c>
      <c r="C10" s="9" t="s">
        <v>14</v>
      </c>
      <c r="D10" s="9" t="s">
        <v>15</v>
      </c>
      <c r="E10" s="9" t="s">
        <v>16</v>
      </c>
      <c r="F10" s="9">
        <v>390</v>
      </c>
      <c r="G10" s="9">
        <v>1</v>
      </c>
      <c r="H10" s="11" t="s">
        <v>17</v>
      </c>
      <c r="I10" s="9">
        <v>1</v>
      </c>
      <c r="J10" s="7">
        <f>F10*G10</f>
        <v>390</v>
      </c>
      <c r="K10" s="19"/>
    </row>
    <row r="11" s="1" customFormat="1" ht="25" customHeight="1" spans="1:11">
      <c r="A11" s="7" t="s">
        <v>28</v>
      </c>
      <c r="B11" s="9" t="s">
        <v>13</v>
      </c>
      <c r="C11" s="9" t="s">
        <v>14</v>
      </c>
      <c r="D11" s="9" t="s">
        <v>15</v>
      </c>
      <c r="E11" s="9" t="s">
        <v>16</v>
      </c>
      <c r="F11" s="9">
        <v>390</v>
      </c>
      <c r="G11" s="9">
        <v>0.6</v>
      </c>
      <c r="H11" s="11" t="s">
        <v>17</v>
      </c>
      <c r="I11" s="9">
        <v>0.6</v>
      </c>
      <c r="J11" s="7">
        <f>F11*G11</f>
        <v>234</v>
      </c>
      <c r="K11" s="19"/>
    </row>
    <row r="12" s="1" customFormat="1" ht="63" customHeight="1" spans="1:11">
      <c r="A12" s="7" t="s">
        <v>29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21</v>
      </c>
      <c r="G12" s="9">
        <v>1.8</v>
      </c>
      <c r="H12" s="10" t="s">
        <v>30</v>
      </c>
      <c r="I12" s="9">
        <v>1.8</v>
      </c>
      <c r="J12" s="7">
        <v>1158</v>
      </c>
      <c r="K12" s="19"/>
    </row>
    <row r="13" s="1" customFormat="1" ht="25" customHeight="1" spans="1:11">
      <c r="A13" s="7" t="s">
        <v>31</v>
      </c>
      <c r="B13" s="9" t="s">
        <v>13</v>
      </c>
      <c r="C13" s="9" t="s">
        <v>14</v>
      </c>
      <c r="D13" s="9" t="s">
        <v>15</v>
      </c>
      <c r="E13" s="9" t="s">
        <v>16</v>
      </c>
      <c r="F13" s="9">
        <v>390</v>
      </c>
      <c r="G13" s="9">
        <v>0.6</v>
      </c>
      <c r="H13" s="11" t="s">
        <v>17</v>
      </c>
      <c r="I13" s="9">
        <v>0.6</v>
      </c>
      <c r="J13" s="7">
        <v>234</v>
      </c>
      <c r="K13" s="19"/>
    </row>
    <row r="14" s="1" customFormat="1" ht="61" customHeight="1" spans="1:11">
      <c r="A14" s="7" t="s">
        <v>32</v>
      </c>
      <c r="B14" s="9" t="s">
        <v>13</v>
      </c>
      <c r="C14" s="9" t="s">
        <v>14</v>
      </c>
      <c r="D14" s="9" t="s">
        <v>15</v>
      </c>
      <c r="E14" s="9" t="s">
        <v>16</v>
      </c>
      <c r="F14" s="9" t="s">
        <v>21</v>
      </c>
      <c r="G14" s="9">
        <v>3</v>
      </c>
      <c r="H14" s="10" t="s">
        <v>33</v>
      </c>
      <c r="I14" s="9">
        <v>3</v>
      </c>
      <c r="J14" s="7">
        <v>1580</v>
      </c>
      <c r="K14" s="19"/>
    </row>
    <row r="15" s="1" customFormat="1" ht="25" customHeight="1" spans="1:11">
      <c r="A15" s="12" t="s">
        <v>34</v>
      </c>
      <c r="B15" s="9" t="s">
        <v>13</v>
      </c>
      <c r="C15" s="9" t="s">
        <v>14</v>
      </c>
      <c r="D15" s="9" t="s">
        <v>15</v>
      </c>
      <c r="E15" s="9" t="s">
        <v>35</v>
      </c>
      <c r="F15" s="9">
        <v>800</v>
      </c>
      <c r="G15" s="9">
        <v>0.6</v>
      </c>
      <c r="H15" s="13" t="s">
        <v>36</v>
      </c>
      <c r="I15" s="9">
        <v>0.6</v>
      </c>
      <c r="J15" s="7">
        <f>F15*G15</f>
        <v>480</v>
      </c>
      <c r="K15" s="19"/>
    </row>
    <row r="16" s="1" customFormat="1" ht="67" customHeight="1" spans="1:11">
      <c r="A16" s="12" t="s">
        <v>37</v>
      </c>
      <c r="B16" s="9" t="s">
        <v>13</v>
      </c>
      <c r="C16" s="9" t="s">
        <v>14</v>
      </c>
      <c r="D16" s="9" t="s">
        <v>15</v>
      </c>
      <c r="E16" s="9" t="s">
        <v>35</v>
      </c>
      <c r="F16" s="9">
        <v>390</v>
      </c>
      <c r="G16" s="9">
        <v>13.2</v>
      </c>
      <c r="H16" s="14" t="s">
        <v>38</v>
      </c>
      <c r="I16" s="9">
        <v>13.2</v>
      </c>
      <c r="J16" s="7">
        <v>6706</v>
      </c>
      <c r="K16" s="19"/>
    </row>
    <row r="17" s="1" customFormat="1" ht="25" customHeight="1" spans="1:11">
      <c r="A17" s="12" t="s">
        <v>39</v>
      </c>
      <c r="B17" s="9" t="s">
        <v>13</v>
      </c>
      <c r="C17" s="9" t="s">
        <v>14</v>
      </c>
      <c r="D17" s="9" t="s">
        <v>15</v>
      </c>
      <c r="E17" s="9" t="s">
        <v>35</v>
      </c>
      <c r="F17" s="9">
        <v>800</v>
      </c>
      <c r="G17" s="9">
        <v>10</v>
      </c>
      <c r="H17" s="13" t="s">
        <v>36</v>
      </c>
      <c r="I17" s="9">
        <v>10</v>
      </c>
      <c r="J17" s="7">
        <f>F17*G17</f>
        <v>8000</v>
      </c>
      <c r="K17" s="19"/>
    </row>
    <row r="18" s="1" customFormat="1" ht="68" customHeight="1" spans="1:11">
      <c r="A18" s="12" t="s">
        <v>40</v>
      </c>
      <c r="B18" s="9" t="s">
        <v>13</v>
      </c>
      <c r="C18" s="9" t="s">
        <v>14</v>
      </c>
      <c r="D18" s="9" t="s">
        <v>15</v>
      </c>
      <c r="E18" s="9" t="s">
        <v>35</v>
      </c>
      <c r="F18" s="9">
        <v>390</v>
      </c>
      <c r="G18" s="9">
        <v>9.4</v>
      </c>
      <c r="H18" s="14" t="s">
        <v>41</v>
      </c>
      <c r="I18" s="9">
        <v>9.4</v>
      </c>
      <c r="J18" s="7">
        <v>4650</v>
      </c>
      <c r="K18" s="19"/>
    </row>
    <row r="19" ht="25" customHeight="1" spans="1:11">
      <c r="A19" s="15" t="s">
        <v>42</v>
      </c>
      <c r="B19" s="8" t="s">
        <v>13</v>
      </c>
      <c r="C19" s="8" t="s">
        <v>14</v>
      </c>
      <c r="D19" s="8" t="s">
        <v>15</v>
      </c>
      <c r="E19" s="8" t="s">
        <v>43</v>
      </c>
      <c r="F19" s="8">
        <v>390</v>
      </c>
      <c r="G19" s="8">
        <v>6.14</v>
      </c>
      <c r="H19" s="16" t="s">
        <v>44</v>
      </c>
      <c r="I19" s="8">
        <v>6.14</v>
      </c>
      <c r="J19" s="7">
        <f>F19*G19</f>
        <v>2394.6</v>
      </c>
      <c r="K19" s="19"/>
    </row>
    <row r="20" ht="25" customHeight="1" spans="1:11">
      <c r="A20" s="7" t="s">
        <v>45</v>
      </c>
      <c r="B20" s="8" t="s">
        <v>13</v>
      </c>
      <c r="C20" s="8" t="s">
        <v>14</v>
      </c>
      <c r="D20" s="8" t="s">
        <v>15</v>
      </c>
      <c r="E20" s="8" t="s">
        <v>43</v>
      </c>
      <c r="F20" s="8">
        <v>390</v>
      </c>
      <c r="G20" s="8">
        <v>7.94</v>
      </c>
      <c r="H20" s="16" t="s">
        <v>44</v>
      </c>
      <c r="I20" s="8">
        <v>7.94</v>
      </c>
      <c r="J20" s="7">
        <f>F20*G20</f>
        <v>3096.6</v>
      </c>
      <c r="K20" s="19"/>
    </row>
    <row r="21" ht="25" customHeight="1" spans="1:11">
      <c r="A21" s="17" t="s">
        <v>46</v>
      </c>
      <c r="B21" s="8" t="s">
        <v>13</v>
      </c>
      <c r="C21" s="8" t="s">
        <v>14</v>
      </c>
      <c r="D21" s="8" t="s">
        <v>15</v>
      </c>
      <c r="E21" s="8" t="s">
        <v>16</v>
      </c>
      <c r="F21" s="8">
        <v>390</v>
      </c>
      <c r="G21" s="8">
        <v>3</v>
      </c>
      <c r="H21" s="16" t="s">
        <v>44</v>
      </c>
      <c r="I21" s="8">
        <v>3</v>
      </c>
      <c r="J21" s="17">
        <f>F21*G21</f>
        <v>1170</v>
      </c>
      <c r="K21" s="19"/>
    </row>
    <row r="22" ht="25" customHeight="1" spans="1:11">
      <c r="A22" s="17" t="s">
        <v>47</v>
      </c>
      <c r="B22" s="8" t="s">
        <v>13</v>
      </c>
      <c r="C22" s="8" t="s">
        <v>14</v>
      </c>
      <c r="D22" s="8" t="s">
        <v>15</v>
      </c>
      <c r="E22" s="8" t="s">
        <v>48</v>
      </c>
      <c r="F22" s="8">
        <v>390</v>
      </c>
      <c r="G22" s="8">
        <v>0.6</v>
      </c>
      <c r="H22" s="16" t="s">
        <v>44</v>
      </c>
      <c r="I22" s="8">
        <v>0.6</v>
      </c>
      <c r="J22" s="17">
        <f>F22*G22</f>
        <v>234</v>
      </c>
      <c r="K22" s="19"/>
    </row>
    <row r="23" ht="25" customHeight="1" spans="1:11">
      <c r="A23" s="17" t="s">
        <v>49</v>
      </c>
      <c r="B23" s="8" t="s">
        <v>13</v>
      </c>
      <c r="C23" s="8" t="s">
        <v>14</v>
      </c>
      <c r="D23" s="8" t="s">
        <v>15</v>
      </c>
      <c r="E23" s="8" t="s">
        <v>48</v>
      </c>
      <c r="F23" s="8">
        <v>390</v>
      </c>
      <c r="G23" s="8">
        <v>1</v>
      </c>
      <c r="H23" s="16" t="s">
        <v>44</v>
      </c>
      <c r="I23" s="8">
        <v>1</v>
      </c>
      <c r="J23" s="7">
        <v>390</v>
      </c>
      <c r="K23" s="19"/>
    </row>
    <row r="24" ht="25" customHeight="1" spans="1:11">
      <c r="A24" s="8" t="s">
        <v>50</v>
      </c>
      <c r="B24" s="8"/>
      <c r="C24" s="8"/>
      <c r="D24" s="8"/>
      <c r="E24" s="8"/>
      <c r="F24" s="8"/>
      <c r="G24" s="8">
        <f>SUM(G3:G23)</f>
        <v>74.98</v>
      </c>
      <c r="H24" s="8"/>
      <c r="I24" s="8">
        <f>SUM(I3:I23)</f>
        <v>74.98</v>
      </c>
      <c r="J24" s="8">
        <f>SUM(J3:J23)</f>
        <v>41178.2</v>
      </c>
      <c r="K24" s="20"/>
    </row>
    <row r="25" spans="11:11">
      <c r="K25" s="18"/>
    </row>
    <row r="26" spans="11:11">
      <c r="K26" s="18"/>
    </row>
    <row r="27" spans="11:11">
      <c r="K27" s="18"/>
    </row>
  </sheetData>
  <mergeCells count="1">
    <mergeCell ref="A1:J1"/>
  </mergeCells>
  <dataValidations count="4">
    <dataValidation type="list" allowBlank="1" showErrorMessage="1" errorTitle="提示" error="请输入下拉选项中的内容" sqref="B2:B65537">
      <formula1>"朔州市"</formula1>
    </dataValidation>
    <dataValidation type="list" allowBlank="1" showErrorMessage="1" errorTitle="提示" error="请输入下拉选项中的内容" sqref="C2:C65537">
      <formula1>INDIRECT($B2)</formula1>
    </dataValidation>
    <dataValidation type="list" allowBlank="1" showErrorMessage="1" errorTitle="提示" error="请输入下拉选项中的内容" sqref="D2:D65537">
      <formula1>INDIRECT($C2)</formula1>
    </dataValidation>
    <dataValidation type="list" allowBlank="1" showErrorMessage="1" errorTitle="提示" error="请输入下拉选项中的内容" sqref="E2:E65537">
      <formula1>INDIRECT($D2)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F22"/>
  <sheetViews>
    <sheetView workbookViewId="0">
      <selection activeCell="A1" sqref="A1"/>
    </sheetView>
  </sheetViews>
  <sheetFormatPr defaultColWidth="9" defaultRowHeight="13.5" outlineLevelCol="5"/>
  <sheetData>
    <row r="1" spans="5:6">
      <c r="E1" t="s">
        <v>51</v>
      </c>
      <c r="F1" t="s">
        <v>52</v>
      </c>
    </row>
    <row r="2" spans="5:6">
      <c r="E2" t="s">
        <v>53</v>
      </c>
      <c r="F2" t="s">
        <v>54</v>
      </c>
    </row>
    <row r="3" spans="5:5">
      <c r="E3" t="s">
        <v>55</v>
      </c>
    </row>
    <row r="4" spans="5:5">
      <c r="E4" t="s">
        <v>56</v>
      </c>
    </row>
    <row r="5" spans="5:5">
      <c r="E5" t="s">
        <v>57</v>
      </c>
    </row>
    <row r="6" spans="5:5">
      <c r="E6" t="s">
        <v>58</v>
      </c>
    </row>
    <row r="7" spans="5:5">
      <c r="E7" t="s">
        <v>59</v>
      </c>
    </row>
    <row r="8" spans="5:5">
      <c r="E8" t="s">
        <v>60</v>
      </c>
    </row>
    <row r="9" spans="5:5">
      <c r="E9" t="s">
        <v>61</v>
      </c>
    </row>
    <row r="10" spans="5:5">
      <c r="E10" t="s">
        <v>62</v>
      </c>
    </row>
    <row r="11" spans="5:5">
      <c r="E11" t="s">
        <v>63</v>
      </c>
    </row>
    <row r="12" spans="5:5">
      <c r="E12" t="s">
        <v>64</v>
      </c>
    </row>
    <row r="13" spans="5:5">
      <c r="E13" t="s">
        <v>65</v>
      </c>
    </row>
    <row r="14" spans="5:5">
      <c r="E14" t="s">
        <v>66</v>
      </c>
    </row>
    <row r="15" spans="5:5">
      <c r="E15" t="s">
        <v>67</v>
      </c>
    </row>
    <row r="16" spans="5:5">
      <c r="E16" t="s">
        <v>68</v>
      </c>
    </row>
    <row r="17" spans="5:5">
      <c r="E17" t="s">
        <v>69</v>
      </c>
    </row>
    <row r="18" spans="5:5">
      <c r="E18" t="s">
        <v>70</v>
      </c>
    </row>
    <row r="19" spans="5:5">
      <c r="E19" t="s">
        <v>71</v>
      </c>
    </row>
    <row r="20" spans="5:5">
      <c r="E20" t="s">
        <v>72</v>
      </c>
    </row>
    <row r="21" spans="5:5">
      <c r="E21" t="s">
        <v>73</v>
      </c>
    </row>
    <row r="22" spans="5:5">
      <c r="E22" t="s">
        <v>74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workbookViewId="0">
      <selection activeCell="A1" sqref="A1"/>
    </sheetView>
  </sheetViews>
  <sheetFormatPr defaultColWidth="9" defaultRowHeight="13.5"/>
  <sheetData>
    <row r="1" spans="1:16">
      <c r="A1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  <c r="L1" t="s">
        <v>15</v>
      </c>
      <c r="M1" t="s">
        <v>86</v>
      </c>
      <c r="N1" t="s">
        <v>87</v>
      </c>
      <c r="O1" t="s">
        <v>88</v>
      </c>
      <c r="P1" t="s">
        <v>89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6"/>
  <sheetViews>
    <sheetView workbookViewId="0">
      <selection activeCell="A1" sqref="A1"/>
    </sheetView>
  </sheetViews>
  <sheetFormatPr defaultColWidth="9" defaultRowHeight="13.5"/>
  <sheetData>
    <row r="1" spans="1:19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103</v>
      </c>
      <c r="O1" t="s">
        <v>104</v>
      </c>
      <c r="P1" t="s">
        <v>105</v>
      </c>
      <c r="Q1" t="s">
        <v>106</v>
      </c>
      <c r="R1" t="s">
        <v>107</v>
      </c>
      <c r="S1" t="s">
        <v>108</v>
      </c>
    </row>
    <row r="2" spans="1:4">
      <c r="A2" t="s">
        <v>109</v>
      </c>
      <c r="B2" t="s">
        <v>110</v>
      </c>
      <c r="C2" t="s">
        <v>111</v>
      </c>
      <c r="D2" t="s">
        <v>112</v>
      </c>
    </row>
    <row r="3" spans="1:27">
      <c r="A3" t="s">
        <v>113</v>
      </c>
      <c r="B3" t="s">
        <v>114</v>
      </c>
      <c r="C3" t="s">
        <v>115</v>
      </c>
      <c r="D3" t="s">
        <v>116</v>
      </c>
      <c r="E3" t="s">
        <v>117</v>
      </c>
      <c r="F3" t="s">
        <v>118</v>
      </c>
      <c r="G3" t="s">
        <v>119</v>
      </c>
      <c r="H3" t="s">
        <v>120</v>
      </c>
      <c r="I3" t="s">
        <v>121</v>
      </c>
      <c r="J3" t="s">
        <v>122</v>
      </c>
      <c r="K3" t="s">
        <v>123</v>
      </c>
      <c r="L3" t="s">
        <v>124</v>
      </c>
      <c r="M3" t="s">
        <v>125</v>
      </c>
      <c r="N3" t="s">
        <v>126</v>
      </c>
      <c r="O3" t="s">
        <v>127</v>
      </c>
      <c r="P3" t="s">
        <v>128</v>
      </c>
      <c r="Q3" t="s">
        <v>129</v>
      </c>
      <c r="R3" t="s">
        <v>130</v>
      </c>
      <c r="S3" t="s">
        <v>131</v>
      </c>
      <c r="T3" t="s">
        <v>132</v>
      </c>
      <c r="U3" t="s">
        <v>133</v>
      </c>
      <c r="V3" t="s">
        <v>134</v>
      </c>
      <c r="W3" t="s">
        <v>135</v>
      </c>
      <c r="X3" t="s">
        <v>136</v>
      </c>
      <c r="Y3" t="s">
        <v>137</v>
      </c>
      <c r="Z3" t="s">
        <v>138</v>
      </c>
      <c r="AA3" t="s">
        <v>139</v>
      </c>
    </row>
    <row r="4" spans="1:15">
      <c r="A4" t="s">
        <v>140</v>
      </c>
      <c r="B4" t="s">
        <v>141</v>
      </c>
      <c r="C4" t="s">
        <v>142</v>
      </c>
      <c r="D4" t="s">
        <v>143</v>
      </c>
      <c r="E4" t="s">
        <v>144</v>
      </c>
      <c r="F4" t="s">
        <v>145</v>
      </c>
      <c r="G4" t="s">
        <v>146</v>
      </c>
      <c r="H4" t="s">
        <v>147</v>
      </c>
      <c r="I4" t="s">
        <v>148</v>
      </c>
      <c r="J4" t="s">
        <v>149</v>
      </c>
      <c r="K4" t="s">
        <v>150</v>
      </c>
      <c r="L4" t="s">
        <v>151</v>
      </c>
      <c r="M4" t="s">
        <v>152</v>
      </c>
      <c r="N4" t="s">
        <v>153</v>
      </c>
      <c r="O4" t="s">
        <v>154</v>
      </c>
    </row>
    <row r="5" spans="1:24">
      <c r="A5" t="s">
        <v>155</v>
      </c>
      <c r="B5" t="s">
        <v>156</v>
      </c>
      <c r="C5" t="s">
        <v>157</v>
      </c>
      <c r="D5" t="s">
        <v>158</v>
      </c>
      <c r="E5" t="s">
        <v>159</v>
      </c>
      <c r="F5" t="s">
        <v>160</v>
      </c>
      <c r="G5" t="s">
        <v>161</v>
      </c>
      <c r="H5" t="s">
        <v>162</v>
      </c>
      <c r="I5" t="s">
        <v>163</v>
      </c>
      <c r="J5" t="s">
        <v>164</v>
      </c>
      <c r="K5" t="s">
        <v>165</v>
      </c>
      <c r="L5" t="s">
        <v>166</v>
      </c>
      <c r="M5" t="s">
        <v>167</v>
      </c>
      <c r="N5" t="s">
        <v>168</v>
      </c>
      <c r="O5" t="s">
        <v>169</v>
      </c>
      <c r="P5" t="s">
        <v>170</v>
      </c>
      <c r="Q5" t="s">
        <v>171</v>
      </c>
      <c r="R5" t="s">
        <v>172</v>
      </c>
      <c r="S5" t="s">
        <v>173</v>
      </c>
      <c r="T5" t="s">
        <v>174</v>
      </c>
      <c r="U5" t="s">
        <v>175</v>
      </c>
      <c r="V5" t="s">
        <v>176</v>
      </c>
      <c r="W5" t="s">
        <v>177</v>
      </c>
      <c r="X5" t="s">
        <v>178</v>
      </c>
    </row>
    <row r="6" spans="1:22">
      <c r="A6" t="s">
        <v>179</v>
      </c>
      <c r="B6" t="s">
        <v>180</v>
      </c>
      <c r="C6" t="s">
        <v>181</v>
      </c>
      <c r="D6" t="s">
        <v>182</v>
      </c>
      <c r="E6" t="s">
        <v>183</v>
      </c>
      <c r="F6" t="s">
        <v>184</v>
      </c>
      <c r="G6" t="s">
        <v>185</v>
      </c>
      <c r="H6" t="s">
        <v>186</v>
      </c>
      <c r="I6" t="s">
        <v>187</v>
      </c>
      <c r="J6" t="s">
        <v>188</v>
      </c>
      <c r="K6" t="s">
        <v>189</v>
      </c>
      <c r="L6" t="s">
        <v>190</v>
      </c>
      <c r="M6" t="s">
        <v>191</v>
      </c>
      <c r="N6" t="s">
        <v>192</v>
      </c>
      <c r="O6" t="s">
        <v>193</v>
      </c>
      <c r="P6" t="s">
        <v>194</v>
      </c>
      <c r="Q6" t="s">
        <v>195</v>
      </c>
      <c r="R6" t="s">
        <v>196</v>
      </c>
      <c r="S6" t="s">
        <v>197</v>
      </c>
      <c r="T6" t="s">
        <v>198</v>
      </c>
      <c r="U6" t="s">
        <v>199</v>
      </c>
      <c r="V6" t="s">
        <v>200</v>
      </c>
    </row>
    <row r="7" spans="1:12">
      <c r="A7" t="s">
        <v>201</v>
      </c>
      <c r="B7" t="s">
        <v>202</v>
      </c>
      <c r="C7" t="s">
        <v>203</v>
      </c>
      <c r="D7" t="s">
        <v>204</v>
      </c>
      <c r="E7" t="s">
        <v>205</v>
      </c>
      <c r="F7" t="s">
        <v>206</v>
      </c>
      <c r="G7" t="s">
        <v>207</v>
      </c>
      <c r="H7" t="s">
        <v>208</v>
      </c>
      <c r="I7" t="s">
        <v>209</v>
      </c>
      <c r="J7" t="s">
        <v>210</v>
      </c>
      <c r="K7" t="s">
        <v>211</v>
      </c>
      <c r="L7" t="s">
        <v>212</v>
      </c>
    </row>
    <row r="8" spans="1:31">
      <c r="A8" t="s">
        <v>213</v>
      </c>
      <c r="B8" t="s">
        <v>214</v>
      </c>
      <c r="C8" t="s">
        <v>215</v>
      </c>
      <c r="D8" t="s">
        <v>216</v>
      </c>
      <c r="E8" t="s">
        <v>217</v>
      </c>
      <c r="F8" t="s">
        <v>218</v>
      </c>
      <c r="G8" t="s">
        <v>219</v>
      </c>
      <c r="H8" t="s">
        <v>220</v>
      </c>
      <c r="I8" t="s">
        <v>221</v>
      </c>
      <c r="J8" t="s">
        <v>222</v>
      </c>
      <c r="K8" t="s">
        <v>223</v>
      </c>
      <c r="L8" t="s">
        <v>224</v>
      </c>
      <c r="M8" t="s">
        <v>225</v>
      </c>
      <c r="N8" t="s">
        <v>226</v>
      </c>
      <c r="O8" t="s">
        <v>227</v>
      </c>
      <c r="P8" t="s">
        <v>228</v>
      </c>
      <c r="Q8" t="s">
        <v>229</v>
      </c>
      <c r="R8" t="s">
        <v>230</v>
      </c>
      <c r="S8" t="s">
        <v>231</v>
      </c>
      <c r="T8" t="s">
        <v>232</v>
      </c>
      <c r="U8" t="s">
        <v>233</v>
      </c>
      <c r="V8" t="s">
        <v>234</v>
      </c>
      <c r="W8" t="s">
        <v>235</v>
      </c>
      <c r="X8" t="s">
        <v>236</v>
      </c>
      <c r="Y8" t="s">
        <v>237</v>
      </c>
      <c r="Z8" t="s">
        <v>238</v>
      </c>
      <c r="AA8" t="s">
        <v>239</v>
      </c>
      <c r="AB8" t="s">
        <v>240</v>
      </c>
      <c r="AC8" t="s">
        <v>241</v>
      </c>
      <c r="AD8" t="s">
        <v>242</v>
      </c>
      <c r="AE8" t="s">
        <v>243</v>
      </c>
    </row>
    <row r="9" spans="1:15">
      <c r="A9" t="s">
        <v>244</v>
      </c>
      <c r="B9" t="s">
        <v>245</v>
      </c>
      <c r="C9" t="s">
        <v>246</v>
      </c>
      <c r="D9" t="s">
        <v>247</v>
      </c>
      <c r="E9" t="s">
        <v>248</v>
      </c>
      <c r="F9" t="s">
        <v>249</v>
      </c>
      <c r="G9" t="s">
        <v>250</v>
      </c>
      <c r="H9" t="s">
        <v>251</v>
      </c>
      <c r="I9" t="s">
        <v>252</v>
      </c>
      <c r="J9" t="s">
        <v>253</v>
      </c>
      <c r="K9" t="s">
        <v>254</v>
      </c>
      <c r="L9" t="s">
        <v>255</v>
      </c>
      <c r="M9" t="s">
        <v>256</v>
      </c>
      <c r="N9" t="s">
        <v>257</v>
      </c>
      <c r="O9" t="s">
        <v>258</v>
      </c>
    </row>
    <row r="10" spans="1:16">
      <c r="A10" t="s">
        <v>48</v>
      </c>
      <c r="B10" t="s">
        <v>16</v>
      </c>
      <c r="C10" t="s">
        <v>259</v>
      </c>
      <c r="D10" t="s">
        <v>260</v>
      </c>
      <c r="E10" t="s">
        <v>261</v>
      </c>
      <c r="F10" t="s">
        <v>262</v>
      </c>
      <c r="G10" t="s">
        <v>263</v>
      </c>
      <c r="H10" t="s">
        <v>264</v>
      </c>
      <c r="I10" t="s">
        <v>265</v>
      </c>
      <c r="J10" t="s">
        <v>266</v>
      </c>
      <c r="K10" t="s">
        <v>267</v>
      </c>
      <c r="L10" t="s">
        <v>268</v>
      </c>
      <c r="M10" t="s">
        <v>269</v>
      </c>
      <c r="N10" t="s">
        <v>35</v>
      </c>
      <c r="O10" t="s">
        <v>270</v>
      </c>
      <c r="P10" t="s">
        <v>43</v>
      </c>
    </row>
    <row r="11" spans="1:4">
      <c r="A11" t="s">
        <v>271</v>
      </c>
      <c r="B11" t="s">
        <v>272</v>
      </c>
      <c r="C11" t="s">
        <v>273</v>
      </c>
      <c r="D11" t="s">
        <v>274</v>
      </c>
    </row>
    <row r="12" spans="1:17">
      <c r="A12" t="s">
        <v>275</v>
      </c>
      <c r="B12" t="s">
        <v>276</v>
      </c>
      <c r="C12" t="s">
        <v>277</v>
      </c>
      <c r="D12" t="s">
        <v>278</v>
      </c>
      <c r="E12" t="s">
        <v>279</v>
      </c>
      <c r="F12" t="s">
        <v>280</v>
      </c>
      <c r="G12" t="s">
        <v>281</v>
      </c>
      <c r="H12" t="s">
        <v>282</v>
      </c>
      <c r="I12" t="s">
        <v>283</v>
      </c>
      <c r="J12" t="s">
        <v>284</v>
      </c>
      <c r="K12" t="s">
        <v>285</v>
      </c>
      <c r="L12" t="s">
        <v>286</v>
      </c>
      <c r="M12" t="s">
        <v>287</v>
      </c>
      <c r="N12" t="s">
        <v>288</v>
      </c>
      <c r="O12" t="s">
        <v>289</v>
      </c>
      <c r="P12" t="s">
        <v>290</v>
      </c>
      <c r="Q12" t="s">
        <v>291</v>
      </c>
    </row>
    <row r="13" spans="1:6">
      <c r="A13" t="s">
        <v>292</v>
      </c>
      <c r="B13" t="s">
        <v>293</v>
      </c>
      <c r="C13" t="s">
        <v>294</v>
      </c>
      <c r="D13" t="s">
        <v>295</v>
      </c>
      <c r="E13" t="s">
        <v>296</v>
      </c>
      <c r="F13" t="s">
        <v>297</v>
      </c>
    </row>
    <row r="14" spans="1:17">
      <c r="A14" t="s">
        <v>298</v>
      </c>
      <c r="B14" t="s">
        <v>299</v>
      </c>
      <c r="C14" t="s">
        <v>300</v>
      </c>
      <c r="D14" t="s">
        <v>301</v>
      </c>
      <c r="E14" t="s">
        <v>302</v>
      </c>
      <c r="F14" t="s">
        <v>303</v>
      </c>
      <c r="G14" t="s">
        <v>304</v>
      </c>
      <c r="H14" t="s">
        <v>305</v>
      </c>
      <c r="I14" t="s">
        <v>306</v>
      </c>
      <c r="J14" t="s">
        <v>307</v>
      </c>
      <c r="K14" t="s">
        <v>308</v>
      </c>
      <c r="L14" t="s">
        <v>309</v>
      </c>
      <c r="M14" t="s">
        <v>310</v>
      </c>
      <c r="N14" t="s">
        <v>311</v>
      </c>
      <c r="O14" t="s">
        <v>312</v>
      </c>
      <c r="P14" t="s">
        <v>313</v>
      </c>
      <c r="Q14" t="s">
        <v>314</v>
      </c>
    </row>
    <row r="15" spans="1:27">
      <c r="A15" t="s">
        <v>315</v>
      </c>
      <c r="B15" t="s">
        <v>316</v>
      </c>
      <c r="C15" t="s">
        <v>317</v>
      </c>
      <c r="D15" t="s">
        <v>318</v>
      </c>
      <c r="E15" t="s">
        <v>319</v>
      </c>
      <c r="F15" t="s">
        <v>320</v>
      </c>
      <c r="G15" t="s">
        <v>321</v>
      </c>
      <c r="H15" t="s">
        <v>322</v>
      </c>
      <c r="I15" t="s">
        <v>323</v>
      </c>
      <c r="J15" t="s">
        <v>324</v>
      </c>
      <c r="K15" t="s">
        <v>325</v>
      </c>
      <c r="L15" t="s">
        <v>326</v>
      </c>
      <c r="M15" t="s">
        <v>327</v>
      </c>
      <c r="N15" t="s">
        <v>328</v>
      </c>
      <c r="O15" t="s">
        <v>329</v>
      </c>
      <c r="P15" t="s">
        <v>330</v>
      </c>
      <c r="Q15" t="s">
        <v>331</v>
      </c>
      <c r="R15" t="s">
        <v>332</v>
      </c>
      <c r="S15" t="s">
        <v>333</v>
      </c>
      <c r="T15" t="s">
        <v>334</v>
      </c>
      <c r="U15" t="s">
        <v>335</v>
      </c>
      <c r="V15" t="s">
        <v>336</v>
      </c>
      <c r="W15" t="s">
        <v>337</v>
      </c>
      <c r="X15" t="s">
        <v>338</v>
      </c>
      <c r="Y15" t="s">
        <v>339</v>
      </c>
      <c r="Z15" t="s">
        <v>340</v>
      </c>
      <c r="AA15" t="s">
        <v>341</v>
      </c>
    </row>
    <row r="16" spans="1:15">
      <c r="A16" t="s">
        <v>342</v>
      </c>
      <c r="B16" t="s">
        <v>343</v>
      </c>
      <c r="C16" t="s">
        <v>344</v>
      </c>
      <c r="D16" t="s">
        <v>345</v>
      </c>
      <c r="E16" t="s">
        <v>346</v>
      </c>
      <c r="F16" t="s">
        <v>347</v>
      </c>
      <c r="G16" t="s">
        <v>348</v>
      </c>
      <c r="H16" t="s">
        <v>349</v>
      </c>
      <c r="I16" t="s">
        <v>350</v>
      </c>
      <c r="J16" t="s">
        <v>351</v>
      </c>
      <c r="K16" t="s">
        <v>352</v>
      </c>
      <c r="L16" t="s">
        <v>353</v>
      </c>
      <c r="M16" t="s">
        <v>354</v>
      </c>
      <c r="N16" t="s">
        <v>355</v>
      </c>
      <c r="O16" t="s">
        <v>356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2025年朔城区绿化占地补偿资金（西山生态建设事务中心）_20</vt:lpstr>
      <vt:lpstr>字典sheet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R.bro</cp:lastModifiedBy>
  <dcterms:created xsi:type="dcterms:W3CDTF">2025-05-29T04:01:00Z</dcterms:created>
  <dcterms:modified xsi:type="dcterms:W3CDTF">2025-10-22T07:50:31Z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BD45C0EE74C94A97A5B66277670A362B_13</vt:lpwstr>
  </property>
  <property fmtid="{D5CDD505-2E9C-101B-9397-08002B2CF9AE}" pid="3" name="KSOProductBuildVer">
    <vt:lpwstr>2052-12.1.0.22529</vt:lpwstr>
  </property>
</Properties>
</file>